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45621"/>
</workbook>
</file>

<file path=xl/calcChain.xml><?xml version="1.0" encoding="utf-8"?>
<calcChain xmlns="http://schemas.openxmlformats.org/spreadsheetml/2006/main">
  <c r="D58" i="1" l="1"/>
  <c r="E58" i="1"/>
  <c r="C58" i="1"/>
  <c r="H42" i="1"/>
  <c r="G42" i="1"/>
  <c r="F42" i="1"/>
  <c r="F41" i="1"/>
  <c r="F40" i="1"/>
  <c r="H39" i="1"/>
  <c r="G39" i="1"/>
  <c r="F39" i="1"/>
  <c r="E38" i="1"/>
  <c r="F38" i="1" s="1"/>
  <c r="D38" i="1"/>
  <c r="C38" i="1"/>
  <c r="H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F27" i="1"/>
  <c r="E26" i="1"/>
  <c r="F26" i="1" s="1"/>
  <c r="D26" i="1"/>
  <c r="C26" i="1"/>
  <c r="H25" i="1"/>
  <c r="G25" i="1"/>
  <c r="F25" i="1"/>
  <c r="H24" i="1"/>
  <c r="G24" i="1"/>
  <c r="F24" i="1"/>
  <c r="H23" i="1"/>
  <c r="G23" i="1"/>
  <c r="F23" i="1"/>
  <c r="H22" i="1"/>
  <c r="F22" i="1"/>
  <c r="H21" i="1"/>
  <c r="G21" i="1"/>
  <c r="F21" i="1"/>
  <c r="H20" i="1"/>
  <c r="F20" i="1"/>
  <c r="D19" i="1"/>
  <c r="C19" i="1"/>
  <c r="C37" i="1" s="1"/>
  <c r="C43" i="1" s="1"/>
  <c r="F18" i="1"/>
  <c r="H17" i="1"/>
  <c r="G17" i="1"/>
  <c r="F17" i="1"/>
  <c r="E16" i="1"/>
  <c r="F16" i="1" s="1"/>
  <c r="D16" i="1"/>
  <c r="C16" i="1"/>
  <c r="H15" i="1"/>
  <c r="G15" i="1"/>
  <c r="F15" i="1"/>
  <c r="H14" i="1"/>
  <c r="G14" i="1"/>
  <c r="F14" i="1"/>
  <c r="E13" i="1"/>
  <c r="F13" i="1" s="1"/>
  <c r="D13" i="1"/>
  <c r="D5" i="1" s="1"/>
  <c r="D37" i="1" s="1"/>
  <c r="D43" i="1" s="1"/>
  <c r="C13" i="1"/>
  <c r="H12" i="1"/>
  <c r="G12" i="1"/>
  <c r="F12" i="1"/>
  <c r="H11" i="1"/>
  <c r="G11" i="1"/>
  <c r="F11" i="1"/>
  <c r="H10" i="1"/>
  <c r="G10" i="1"/>
  <c r="F10" i="1"/>
  <c r="F9" i="1"/>
  <c r="H8" i="1"/>
  <c r="G8" i="1"/>
  <c r="F8" i="1"/>
  <c r="H7" i="1"/>
  <c r="G7" i="1"/>
  <c r="F7" i="1"/>
  <c r="H6" i="1"/>
  <c r="G6" i="1"/>
  <c r="F6" i="1"/>
  <c r="E5" i="1"/>
  <c r="G5" i="1" s="1"/>
  <c r="C5" i="1"/>
  <c r="F5" i="1" l="1"/>
  <c r="H5" i="1"/>
  <c r="G13" i="1"/>
  <c r="G16" i="1"/>
  <c r="E19" i="1"/>
  <c r="E37" i="1" s="1"/>
  <c r="G26" i="1"/>
  <c r="G38" i="1"/>
  <c r="H13" i="1"/>
  <c r="H16" i="1"/>
  <c r="H26" i="1"/>
  <c r="H38" i="1"/>
  <c r="H37" i="1" l="1"/>
  <c r="F37" i="1"/>
  <c r="E43" i="1"/>
  <c r="G37" i="1"/>
  <c r="H19" i="1"/>
  <c r="G19" i="1"/>
  <c r="F19" i="1"/>
  <c r="H43" i="1" l="1"/>
  <c r="F43" i="1"/>
  <c r="G43" i="1"/>
  <c r="D51" i="1" l="1"/>
  <c r="D50" i="1"/>
  <c r="D49" i="1"/>
  <c r="D47" i="1"/>
  <c r="D57" i="1" s="1"/>
  <c r="D53" i="1"/>
  <c r="E57" i="1" l="1"/>
  <c r="L51" i="1" l="1"/>
  <c r="L57" i="1" s="1"/>
  <c r="M57" i="1"/>
  <c r="K57" i="1"/>
  <c r="H56" i="1" l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57" i="1" l="1"/>
  <c r="G57" i="1"/>
  <c r="F57" i="1"/>
  <c r="L59" i="1" l="1"/>
</calcChain>
</file>

<file path=xl/sharedStrings.xml><?xml version="1.0" encoding="utf-8"?>
<sst xmlns="http://schemas.openxmlformats.org/spreadsheetml/2006/main" count="95" uniqueCount="81">
  <si>
    <t>(тыс. рублей)</t>
  </si>
  <si>
    <t>№ п/п</t>
  </si>
  <si>
    <t>Наименование показателей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</si>
  <si>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</si>
  <si>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</si>
  <si>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</si>
  <si>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</si>
  <si>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</si>
  <si>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</si>
  <si>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</si>
  <si>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</si>
  <si>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</si>
  <si>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</si>
  <si>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</si>
  <si>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</si>
  <si>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</si>
  <si>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</si>
  <si>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</si>
  <si>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</si>
  <si>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</si>
  <si>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</si>
  <si>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</si>
  <si>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</si>
  <si>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</si>
  <si>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</si>
  <si>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</si>
  <si>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</si>
  <si>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</si>
  <si>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</si>
  <si>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</si>
  <si>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</si>
  <si>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</si>
  <si>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</si>
  <si>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</si>
  <si>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</si>
  <si>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</si>
  <si>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</si>
  <si>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</si>
  <si>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</si>
  <si>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</si>
  <si>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</si>
  <si>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</si>
  <si>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</si>
  <si>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</si>
  <si>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</si>
  <si>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</si>
  <si>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</si>
  <si>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</si>
  <si>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</si>
  <si>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</si>
  <si>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</si>
  <si>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</si>
  <si>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</si>
  <si>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</si>
  <si>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</si>
  <si>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</si>
  <si>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</si>
  <si>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</si>
  <si>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</si>
  <si>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</si>
  <si>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</si>
  <si>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</si>
  <si>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</si>
  <si>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</si>
  <si>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</si>
  <si>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</si>
  <si>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</si>
  <si>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</si>
  <si>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  2024 год</t>
  </si>
  <si>
    <t>План на             январь 2024 год</t>
  </si>
  <si>
    <t xml:space="preserve">Факт за                    январь                   2024 года </t>
  </si>
  <si>
    <t>% исполнения плана  за  январь 2024 года</t>
  </si>
  <si>
    <t>% исполнения плана на  2024 год</t>
  </si>
  <si>
    <t>Исполнение доходной части бюджета города Ставрополя за январь  2024 года</t>
  </si>
  <si>
    <t>в том числе: МУП "Водоканал"</t>
  </si>
  <si>
    <t>плата за предоставление права на размещ. и эксп. нестац. торгового объекта</t>
  </si>
  <si>
    <t xml:space="preserve">денежные взыскания по админ. правонарушениям по ст. 20.25 КоАП (УВД по г. Ставрополю) </t>
  </si>
  <si>
    <t>Прочие безвозмездные поступления</t>
  </si>
  <si>
    <t>План на             январь            2024 года</t>
  </si>
  <si>
    <t xml:space="preserve">Факт за                    январь                          2024 года </t>
  </si>
  <si>
    <t>% исполнения плана на  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</si>
</sst>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[Red]\-#,##0.00;0.00"/>
  </numFmts>
  <fonts count="17" x14ac:knownFonts="1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1" fillId="0" borderId="0"/>
    <xf numFmtId="0" fontId="12" fillId="0" borderId="0"/>
    <xf numFmtId="0" fontId="12" fillId="0" borderId="0"/>
    <xf numFmtId="0" fontId="13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8" xfId="0" applyNumberFormat="1" applyFont="1" applyBorder="1"/>
    <xf numFmtId="0" fontId="3" fillId="0" borderId="9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0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3" fontId="3" fillId="2" borderId="9" xfId="0" applyNumberFormat="1" applyFont="1" applyFill="1" applyBorder="1" applyAlignment="1">
      <alignment wrapText="1"/>
    </xf>
    <xf numFmtId="3" fontId="5" fillId="0" borderId="7" xfId="0" applyNumberFormat="1" applyFont="1" applyBorder="1"/>
    <xf numFmtId="164" fontId="5" fillId="0" borderId="5" xfId="0" applyNumberFormat="1" applyFont="1" applyBorder="1"/>
    <xf numFmtId="164" fontId="5" fillId="0" borderId="6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6" xfId="0" applyNumberFormat="1" applyFont="1" applyFill="1" applyBorder="1"/>
    <xf numFmtId="3" fontId="3" fillId="2" borderId="10" xfId="0" applyNumberFormat="1" applyFont="1" applyFill="1" applyBorder="1" applyAlignment="1">
      <alignment wrapText="1"/>
    </xf>
    <xf numFmtId="166" fontId="14" fillId="0" borderId="9" xfId="2" applyNumberFormat="1" applyFont="1" applyFill="1" applyBorder="1" applyAlignment="1" applyProtection="1">
      <protection hidden="1"/>
    </xf>
    <xf numFmtId="166" fontId="14" fillId="0" borderId="5" xfId="2" applyNumberFormat="1" applyFont="1" applyFill="1" applyBorder="1" applyAlignment="1" applyProtection="1">
      <protection hidden="1"/>
    </xf>
    <xf numFmtId="166" fontId="14" fillId="0" borderId="2" xfId="2" applyNumberFormat="1" applyFont="1" applyFill="1" applyBorder="1" applyAlignment="1" applyProtection="1">
      <protection hidden="1"/>
    </xf>
    <xf numFmtId="166" fontId="14" fillId="0" borderId="9" xfId="3" applyNumberFormat="1" applyFont="1" applyFill="1" applyBorder="1" applyAlignment="1" applyProtection="1">
      <protection hidden="1"/>
    </xf>
    <xf numFmtId="166" fontId="14" fillId="0" borderId="5" xfId="3" applyNumberFormat="1" applyFont="1" applyFill="1" applyBorder="1" applyAlignment="1" applyProtection="1">
      <protection hidden="1"/>
    </xf>
    <xf numFmtId="166" fontId="14" fillId="0" borderId="2" xfId="3" applyNumberFormat="1" applyFont="1" applyFill="1" applyBorder="1" applyAlignment="1" applyProtection="1">
      <protection hidden="1"/>
    </xf>
    <xf numFmtId="166" fontId="6" fillId="0" borderId="0" xfId="0" applyNumberFormat="1" applyFont="1"/>
    <xf numFmtId="166" fontId="14" fillId="0" borderId="2" xfId="4" applyNumberFormat="1" applyFont="1" applyFill="1" applyBorder="1" applyAlignment="1" applyProtection="1">
      <protection hidden="1"/>
    </xf>
    <xf numFmtId="3" fontId="1" fillId="0" borderId="0" xfId="0" applyNumberFormat="1" applyFont="1"/>
    <xf numFmtId="3" fontId="5" fillId="3" borderId="5" xfId="0" applyNumberFormat="1" applyFont="1" applyFill="1" applyBorder="1"/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3" fontId="15" fillId="0" borderId="5" xfId="0" applyNumberFormat="1" applyFont="1" applyFill="1" applyBorder="1"/>
    <xf numFmtId="164" fontId="15" fillId="0" borderId="5" xfId="0" applyNumberFormat="1" applyFont="1" applyFill="1" applyBorder="1"/>
    <xf numFmtId="164" fontId="15" fillId="0" borderId="6" xfId="0" applyNumberFormat="1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3" fontId="2" fillId="3" borderId="5" xfId="0" applyNumberFormat="1" applyFont="1" applyFill="1" applyBorder="1"/>
    <xf numFmtId="3" fontId="2" fillId="0" borderId="5" xfId="0" applyNumberFormat="1" applyFont="1" applyFill="1" applyBorder="1"/>
    <xf numFmtId="164" fontId="2" fillId="0" borderId="5" xfId="0" applyNumberFormat="1" applyFont="1" applyFill="1" applyBorder="1"/>
    <xf numFmtId="164" fontId="2" fillId="0" borderId="6" xfId="0" applyNumberFormat="1" applyFont="1" applyFill="1" applyBorder="1"/>
    <xf numFmtId="0" fontId="1" fillId="0" borderId="4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Fill="1" applyBorder="1" applyAlignment="1">
      <alignment wrapText="1"/>
    </xf>
    <xf numFmtId="3" fontId="16" fillId="3" borderId="5" xfId="0" applyNumberFormat="1" applyFont="1" applyFill="1" applyBorder="1"/>
    <xf numFmtId="3" fontId="16" fillId="0" borderId="5" xfId="0" applyNumberFormat="1" applyFont="1" applyFill="1" applyBorder="1"/>
    <xf numFmtId="164" fontId="16" fillId="0" borderId="5" xfId="0" applyNumberFormat="1" applyFont="1" applyFill="1" applyBorder="1"/>
    <xf numFmtId="164" fontId="16" fillId="0" borderId="6" xfId="0" applyNumberFormat="1" applyFont="1" applyFill="1" applyBorder="1"/>
    <xf numFmtId="0" fontId="6" fillId="0" borderId="4" xfId="0" applyFont="1" applyFill="1" applyBorder="1" applyAlignment="1">
      <alignment horizontal="center" vertical="center"/>
    </xf>
    <xf numFmtId="3" fontId="15" fillId="3" borderId="5" xfId="0" applyNumberFormat="1" applyFont="1" applyFill="1" applyBorder="1"/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wrapText="1"/>
    </xf>
    <xf numFmtId="3" fontId="16" fillId="4" borderId="5" xfId="0" applyNumberFormat="1" applyFont="1" applyFill="1" applyBorder="1"/>
    <xf numFmtId="164" fontId="16" fillId="0" borderId="5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3" fontId="15" fillId="0" borderId="9" xfId="0" applyNumberFormat="1" applyFont="1" applyFill="1" applyBorder="1"/>
    <xf numFmtId="164" fontId="15" fillId="0" borderId="9" xfId="0" applyNumberFormat="1" applyFont="1" applyFill="1" applyBorder="1"/>
    <xf numFmtId="164" fontId="15" fillId="0" borderId="10" xfId="0" applyNumberFormat="1" applyFont="1" applyFill="1" applyBorder="1"/>
    <xf numFmtId="0" fontId="6" fillId="0" borderId="0" xfId="0" applyFont="1" applyFill="1"/>
    <xf numFmtId="0" fontId="1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N63"/>
  <sheetViews>
    <sheetView tabSelected="1" view="pageBreakPreview" topLeftCell="A36" zoomScaleSheetLayoutView="100" workbookViewId="0">
      <selection activeCell="B46" sqref="B46"/>
    </sheetView>
  </sheetViews>
  <sheetFormatPr defaultRowHeight="12.75" x14ac:dyDescent="0.2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0" width="9.140625" style="1"/>
    <col min="11" max="13" width="15.85546875" style="1" hidden="1" customWidth="1"/>
    <col min="14" max="14" width="0" style="1" hidden="1" customWidth="1"/>
    <col min="15" max="15" width="14" style="1" hidden="1" customWidth="1"/>
    <col min="16" max="16" width="0" style="1" hidden="1" customWidth="1"/>
    <col min="17" max="16384" width="9.140625" style="1"/>
  </cols>
  <sheetData>
    <row r="1" spans="1:222" ht="15.75" x14ac:dyDescent="0.25">
      <c r="F1" s="50"/>
      <c r="G1" s="51"/>
      <c r="H1" s="51"/>
    </row>
    <row r="2" spans="1:222" ht="13.15" customHeight="1" x14ac:dyDescent="0.2">
      <c r="A2" s="52" t="s">
        <v>73</v>
      </c>
      <c r="B2" s="53"/>
      <c r="C2" s="53"/>
      <c r="D2" s="53"/>
      <c r="E2" s="53"/>
      <c r="F2" s="53"/>
      <c r="G2" s="53"/>
      <c r="H2" s="53"/>
    </row>
    <row r="3" spans="1:222" ht="15" x14ac:dyDescent="0.25">
      <c r="G3" s="54" t="s">
        <v>0</v>
      </c>
      <c r="H3" s="54"/>
    </row>
    <row r="4" spans="1:222" ht="78.75" customHeight="1" x14ac:dyDescent="0.2">
      <c r="A4" s="6" t="s">
        <v>1</v>
      </c>
      <c r="B4" s="7" t="s">
        <v>2</v>
      </c>
      <c r="C4" s="103" t="s">
        <v>68</v>
      </c>
      <c r="D4" s="103" t="s">
        <v>78</v>
      </c>
      <c r="E4" s="104" t="s">
        <v>79</v>
      </c>
      <c r="F4" s="105" t="s">
        <v>3</v>
      </c>
      <c r="G4" s="106" t="s">
        <v>80</v>
      </c>
      <c r="H4" s="107" t="s">
        <v>72</v>
      </c>
    </row>
    <row r="5" spans="1:222" s="12" customFormat="1" ht="15.75" x14ac:dyDescent="0.25">
      <c r="A5" s="60"/>
      <c r="B5" s="61" t="s">
        <v>4</v>
      </c>
      <c r="C5" s="62">
        <f>C6+C7+C8+C9+C10+C11+C12+C13+C16+C18</f>
        <v>5845576</v>
      </c>
      <c r="D5" s="62">
        <f>D6+D7+D8+D9+D10+D11+D12+D13+D16+D18</f>
        <v>248885</v>
      </c>
      <c r="E5" s="62">
        <f>E6+E7+E8+E9+E10+E11+E12+E13+E16+E18</f>
        <v>250562</v>
      </c>
      <c r="F5" s="62">
        <f>E5-D5</f>
        <v>1677</v>
      </c>
      <c r="G5" s="63">
        <f>E5/D5*100</f>
        <v>100.67380517106295</v>
      </c>
      <c r="H5" s="64">
        <f>E5/C5*100</f>
        <v>4.2863526194852311</v>
      </c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</row>
    <row r="6" spans="1:222" s="100" customFormat="1" ht="15.75" x14ac:dyDescent="0.25">
      <c r="A6" s="65">
        <v>1</v>
      </c>
      <c r="B6" s="66" t="s">
        <v>5</v>
      </c>
      <c r="C6" s="67">
        <v>3618620</v>
      </c>
      <c r="D6" s="67">
        <v>126527</v>
      </c>
      <c r="E6" s="67">
        <v>128512</v>
      </c>
      <c r="F6" s="68">
        <f>E6-D6</f>
        <v>1985</v>
      </c>
      <c r="G6" s="69">
        <f t="shared" ref="G6:G43" si="0">E6/D6*100</f>
        <v>101.56883511029267</v>
      </c>
      <c r="H6" s="70">
        <f t="shared" ref="H6:H43" si="1">E6/C6*100</f>
        <v>3.5514091007068997</v>
      </c>
    </row>
    <row r="7" spans="1:222" s="100" customFormat="1" ht="15.75" x14ac:dyDescent="0.25">
      <c r="A7" s="65">
        <v>2</v>
      </c>
      <c r="B7" s="66" t="s">
        <v>6</v>
      </c>
      <c r="C7" s="67">
        <v>27503</v>
      </c>
      <c r="D7" s="67">
        <v>1095</v>
      </c>
      <c r="E7" s="68">
        <v>2716</v>
      </c>
      <c r="F7" s="68">
        <f t="shared" ref="F7:F43" si="2">E7-D7</f>
        <v>1621</v>
      </c>
      <c r="G7" s="69">
        <f t="shared" si="0"/>
        <v>248.03652968036531</v>
      </c>
      <c r="H7" s="70">
        <f t="shared" si="1"/>
        <v>9.8752863324001012</v>
      </c>
    </row>
    <row r="8" spans="1:222" s="100" customFormat="1" ht="26.25" x14ac:dyDescent="0.25">
      <c r="A8" s="71">
        <v>3</v>
      </c>
      <c r="B8" s="66" t="s">
        <v>7</v>
      </c>
      <c r="C8" s="67">
        <v>735698</v>
      </c>
      <c r="D8" s="67">
        <v>11500</v>
      </c>
      <c r="E8" s="68">
        <v>4228</v>
      </c>
      <c r="F8" s="68">
        <f>E8-D8</f>
        <v>-7272</v>
      </c>
      <c r="G8" s="69">
        <f t="shared" si="0"/>
        <v>36.765217391304347</v>
      </c>
      <c r="H8" s="70">
        <f t="shared" si="1"/>
        <v>0.5746923329953324</v>
      </c>
    </row>
    <row r="9" spans="1:222" s="100" customFormat="1" ht="15.6" customHeight="1" x14ac:dyDescent="0.25">
      <c r="A9" s="71">
        <v>4</v>
      </c>
      <c r="B9" s="66" t="s">
        <v>8</v>
      </c>
      <c r="C9" s="67">
        <v>0</v>
      </c>
      <c r="D9" s="67">
        <v>0</v>
      </c>
      <c r="E9" s="68">
        <v>51</v>
      </c>
      <c r="F9" s="68">
        <f t="shared" si="2"/>
        <v>51</v>
      </c>
      <c r="G9" s="72" t="s">
        <v>9</v>
      </c>
      <c r="H9" s="73" t="s">
        <v>9</v>
      </c>
    </row>
    <row r="10" spans="1:222" s="100" customFormat="1" ht="15.75" x14ac:dyDescent="0.25">
      <c r="A10" s="71">
        <v>5</v>
      </c>
      <c r="B10" s="66" t="s">
        <v>10</v>
      </c>
      <c r="C10" s="67">
        <v>8653</v>
      </c>
      <c r="D10" s="67">
        <v>50</v>
      </c>
      <c r="E10" s="68">
        <v>1</v>
      </c>
      <c r="F10" s="68">
        <f t="shared" si="2"/>
        <v>-49</v>
      </c>
      <c r="G10" s="69">
        <f t="shared" si="0"/>
        <v>2</v>
      </c>
      <c r="H10" s="70">
        <f t="shared" si="1"/>
        <v>1.1556685542586386E-2</v>
      </c>
    </row>
    <row r="11" spans="1:222" s="100" customFormat="1" ht="15" customHeight="1" x14ac:dyDescent="0.25">
      <c r="A11" s="71">
        <v>6</v>
      </c>
      <c r="B11" s="66" t="s">
        <v>11</v>
      </c>
      <c r="C11" s="67">
        <v>126836</v>
      </c>
      <c r="D11" s="67">
        <v>75000</v>
      </c>
      <c r="E11" s="67">
        <v>76263</v>
      </c>
      <c r="F11" s="68">
        <f t="shared" si="2"/>
        <v>1263</v>
      </c>
      <c r="G11" s="69">
        <f t="shared" si="0"/>
        <v>101.684</v>
      </c>
      <c r="H11" s="70">
        <f t="shared" si="1"/>
        <v>60.127250938219433</v>
      </c>
    </row>
    <row r="12" spans="1:222" s="100" customFormat="1" ht="15.75" x14ac:dyDescent="0.25">
      <c r="A12" s="71">
        <v>7</v>
      </c>
      <c r="B12" s="66" t="s">
        <v>12</v>
      </c>
      <c r="C12" s="67">
        <v>736719</v>
      </c>
      <c r="D12" s="67">
        <v>23802</v>
      </c>
      <c r="E12" s="68">
        <v>27596</v>
      </c>
      <c r="F12" s="68">
        <f t="shared" si="2"/>
        <v>3794</v>
      </c>
      <c r="G12" s="69">
        <f t="shared" si="0"/>
        <v>115.93983698848835</v>
      </c>
      <c r="H12" s="70">
        <f t="shared" si="1"/>
        <v>3.7457972442681675</v>
      </c>
    </row>
    <row r="13" spans="1:222" s="100" customFormat="1" ht="15.75" x14ac:dyDescent="0.25">
      <c r="A13" s="74">
        <v>8</v>
      </c>
      <c r="B13" s="66" t="s">
        <v>13</v>
      </c>
      <c r="C13" s="67">
        <f>C14+C15</f>
        <v>492554</v>
      </c>
      <c r="D13" s="67">
        <f t="shared" ref="D13:E13" si="3">D14+D15</f>
        <v>5709</v>
      </c>
      <c r="E13" s="67">
        <f t="shared" si="3"/>
        <v>3814</v>
      </c>
      <c r="F13" s="68">
        <f t="shared" si="2"/>
        <v>-1895</v>
      </c>
      <c r="G13" s="69">
        <f t="shared" si="0"/>
        <v>66.806796286565074</v>
      </c>
      <c r="H13" s="70">
        <f t="shared" si="1"/>
        <v>0.77433134235028045</v>
      </c>
    </row>
    <row r="14" spans="1:222" s="101" customFormat="1" ht="15.75" x14ac:dyDescent="0.25">
      <c r="A14" s="75"/>
      <c r="B14" s="76" t="s">
        <v>14</v>
      </c>
      <c r="C14" s="77">
        <v>339110</v>
      </c>
      <c r="D14" s="77">
        <v>1905</v>
      </c>
      <c r="E14" s="77">
        <v>-1407</v>
      </c>
      <c r="F14" s="78">
        <f t="shared" si="2"/>
        <v>-3312</v>
      </c>
      <c r="G14" s="79">
        <f t="shared" si="0"/>
        <v>-73.858267716535437</v>
      </c>
      <c r="H14" s="80">
        <f t="shared" si="1"/>
        <v>-0.4149096163486774</v>
      </c>
    </row>
    <row r="15" spans="1:222" s="101" customFormat="1" ht="15.75" x14ac:dyDescent="0.25">
      <c r="A15" s="75"/>
      <c r="B15" s="76" t="s">
        <v>15</v>
      </c>
      <c r="C15" s="77">
        <v>153444</v>
      </c>
      <c r="D15" s="77">
        <v>3804</v>
      </c>
      <c r="E15" s="77">
        <v>5221</v>
      </c>
      <c r="F15" s="78">
        <f t="shared" si="2"/>
        <v>1417</v>
      </c>
      <c r="G15" s="79">
        <f t="shared" si="0"/>
        <v>137.25026288117769</v>
      </c>
      <c r="H15" s="80">
        <f t="shared" si="1"/>
        <v>3.4025442506712551</v>
      </c>
    </row>
    <row r="16" spans="1:222" s="100" customFormat="1" ht="15.75" x14ac:dyDescent="0.25">
      <c r="A16" s="74">
        <v>9</v>
      </c>
      <c r="B16" s="66" t="s">
        <v>16</v>
      </c>
      <c r="C16" s="67">
        <f>C17</f>
        <v>98993</v>
      </c>
      <c r="D16" s="67">
        <f t="shared" ref="D16:E16" si="4">D17</f>
        <v>5202</v>
      </c>
      <c r="E16" s="67">
        <f t="shared" si="4"/>
        <v>7381</v>
      </c>
      <c r="F16" s="68">
        <f t="shared" si="2"/>
        <v>2179</v>
      </c>
      <c r="G16" s="69">
        <f t="shared" si="0"/>
        <v>141.8877354863514</v>
      </c>
      <c r="H16" s="70">
        <f t="shared" si="1"/>
        <v>7.456082753325993</v>
      </c>
    </row>
    <row r="17" spans="1:222" s="102" customFormat="1" ht="15.75" x14ac:dyDescent="0.25">
      <c r="A17" s="74"/>
      <c r="B17" s="76" t="s">
        <v>17</v>
      </c>
      <c r="C17" s="77">
        <v>98993</v>
      </c>
      <c r="D17" s="77">
        <v>5202</v>
      </c>
      <c r="E17" s="78">
        <v>7381</v>
      </c>
      <c r="F17" s="78">
        <f t="shared" si="2"/>
        <v>2179</v>
      </c>
      <c r="G17" s="79">
        <f t="shared" si="0"/>
        <v>141.8877354863514</v>
      </c>
      <c r="H17" s="80">
        <f t="shared" si="1"/>
        <v>7.456082753325993</v>
      </c>
    </row>
    <row r="18" spans="1:222" s="100" customFormat="1" ht="26.25" x14ac:dyDescent="0.25">
      <c r="A18" s="71">
        <v>10</v>
      </c>
      <c r="B18" s="66" t="s">
        <v>18</v>
      </c>
      <c r="C18" s="67">
        <v>0</v>
      </c>
      <c r="D18" s="67">
        <v>0</v>
      </c>
      <c r="E18" s="68">
        <v>0</v>
      </c>
      <c r="F18" s="68">
        <f t="shared" si="2"/>
        <v>0</v>
      </c>
      <c r="G18" s="72" t="s">
        <v>9</v>
      </c>
      <c r="H18" s="73" t="s">
        <v>9</v>
      </c>
    </row>
    <row r="19" spans="1:222" s="12" customFormat="1" ht="15.75" x14ac:dyDescent="0.25">
      <c r="A19" s="81"/>
      <c r="B19" s="61" t="s">
        <v>19</v>
      </c>
      <c r="C19" s="82">
        <f>C20+C21+C22+C23+C24+C26+C30+C31+C32+C33+C34+C36</f>
        <v>825498</v>
      </c>
      <c r="D19" s="82">
        <f>D20+D21+D22+D23+D24+D26+D30+D31+D32+D33+D34+D36</f>
        <v>32362</v>
      </c>
      <c r="E19" s="82">
        <f>E20+E21+E22+E23+E24+E26+E30+E31+E32+E33+E34+E36</f>
        <v>34751</v>
      </c>
      <c r="F19" s="62">
        <f t="shared" si="2"/>
        <v>2389</v>
      </c>
      <c r="G19" s="63">
        <f t="shared" si="0"/>
        <v>107.38211482603053</v>
      </c>
      <c r="H19" s="64">
        <f t="shared" si="1"/>
        <v>4.2097012954604374</v>
      </c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</row>
    <row r="20" spans="1:222" s="100" customFormat="1" ht="42" customHeight="1" x14ac:dyDescent="0.25">
      <c r="A20" s="71">
        <v>11</v>
      </c>
      <c r="B20" s="66" t="s">
        <v>20</v>
      </c>
      <c r="C20" s="67">
        <v>4960</v>
      </c>
      <c r="D20" s="67">
        <v>0</v>
      </c>
      <c r="E20" s="68">
        <v>0</v>
      </c>
      <c r="F20" s="68">
        <f t="shared" si="2"/>
        <v>0</v>
      </c>
      <c r="G20" s="72" t="s">
        <v>9</v>
      </c>
      <c r="H20" s="70">
        <f t="shared" si="1"/>
        <v>0</v>
      </c>
    </row>
    <row r="21" spans="1:222" s="100" customFormat="1" ht="63.6" customHeight="1" x14ac:dyDescent="0.25">
      <c r="A21" s="71">
        <v>12</v>
      </c>
      <c r="B21" s="66" t="s">
        <v>21</v>
      </c>
      <c r="C21" s="67">
        <v>519935</v>
      </c>
      <c r="D21" s="67">
        <v>15450</v>
      </c>
      <c r="E21" s="68">
        <v>11154</v>
      </c>
      <c r="F21" s="68">
        <f t="shared" si="2"/>
        <v>-4296</v>
      </c>
      <c r="G21" s="72">
        <f t="shared" si="0"/>
        <v>72.194174757281544</v>
      </c>
      <c r="H21" s="70">
        <f t="shared" si="1"/>
        <v>2.1452681585198148</v>
      </c>
    </row>
    <row r="22" spans="1:222" s="100" customFormat="1" ht="50.25" customHeight="1" x14ac:dyDescent="0.25">
      <c r="A22" s="83" t="s">
        <v>22</v>
      </c>
      <c r="B22" s="84" t="s">
        <v>23</v>
      </c>
      <c r="C22" s="67">
        <v>23950</v>
      </c>
      <c r="D22" s="67">
        <v>0</v>
      </c>
      <c r="E22" s="67">
        <v>581</v>
      </c>
      <c r="F22" s="68">
        <f t="shared" si="2"/>
        <v>581</v>
      </c>
      <c r="G22" s="72" t="s">
        <v>9</v>
      </c>
      <c r="H22" s="70">
        <f t="shared" si="1"/>
        <v>2.4258872651356995</v>
      </c>
    </row>
    <row r="23" spans="1:222" s="100" customFormat="1" ht="52.15" customHeight="1" x14ac:dyDescent="0.25">
      <c r="A23" s="71">
        <v>14</v>
      </c>
      <c r="B23" s="66" t="s">
        <v>24</v>
      </c>
      <c r="C23" s="67">
        <v>50968</v>
      </c>
      <c r="D23" s="67">
        <v>2116</v>
      </c>
      <c r="E23" s="68">
        <v>3575</v>
      </c>
      <c r="F23" s="68">
        <f t="shared" si="2"/>
        <v>1459</v>
      </c>
      <c r="G23" s="72">
        <f t="shared" si="0"/>
        <v>168.95085066162571</v>
      </c>
      <c r="H23" s="70">
        <f t="shared" si="1"/>
        <v>7.0142049913671318</v>
      </c>
    </row>
    <row r="24" spans="1:222" s="100" customFormat="1" ht="40.15" customHeight="1" x14ac:dyDescent="0.25">
      <c r="A24" s="74">
        <v>15</v>
      </c>
      <c r="B24" s="66" t="s">
        <v>25</v>
      </c>
      <c r="C24" s="67">
        <v>3808</v>
      </c>
      <c r="D24" s="67">
        <v>847</v>
      </c>
      <c r="E24" s="68">
        <v>847</v>
      </c>
      <c r="F24" s="68">
        <f t="shared" si="2"/>
        <v>0</v>
      </c>
      <c r="G24" s="72">
        <f t="shared" si="0"/>
        <v>100</v>
      </c>
      <c r="H24" s="70">
        <f t="shared" si="1"/>
        <v>22.242647058823529</v>
      </c>
    </row>
    <row r="25" spans="1:222" s="100" customFormat="1" ht="15.75" hidden="1" x14ac:dyDescent="0.25">
      <c r="A25" s="75"/>
      <c r="B25" s="85" t="s">
        <v>74</v>
      </c>
      <c r="C25" s="67"/>
      <c r="D25" s="86"/>
      <c r="E25" s="68"/>
      <c r="F25" s="68">
        <f t="shared" si="2"/>
        <v>0</v>
      </c>
      <c r="G25" s="72" t="e">
        <f t="shared" si="0"/>
        <v>#DIV/0!</v>
      </c>
      <c r="H25" s="70" t="e">
        <f t="shared" si="1"/>
        <v>#DIV/0!</v>
      </c>
    </row>
    <row r="26" spans="1:222" s="100" customFormat="1" ht="25.5" customHeight="1" x14ac:dyDescent="0.25">
      <c r="A26" s="74">
        <v>16</v>
      </c>
      <c r="B26" s="66" t="s">
        <v>26</v>
      </c>
      <c r="C26" s="67">
        <f>C27+C28+C29</f>
        <v>17318</v>
      </c>
      <c r="D26" s="67">
        <f>D27+D28+D29</f>
        <v>390</v>
      </c>
      <c r="E26" s="67">
        <f>E27+E28+E29</f>
        <v>275</v>
      </c>
      <c r="F26" s="68">
        <f t="shared" si="2"/>
        <v>-115</v>
      </c>
      <c r="G26" s="72">
        <f t="shared" si="0"/>
        <v>70.512820512820511</v>
      </c>
      <c r="H26" s="70">
        <f t="shared" si="1"/>
        <v>1.5879431805058322</v>
      </c>
    </row>
    <row r="27" spans="1:222" s="102" customFormat="1" ht="24.75" customHeight="1" x14ac:dyDescent="0.25">
      <c r="A27" s="74"/>
      <c r="B27" s="76" t="s">
        <v>27</v>
      </c>
      <c r="C27" s="77">
        <v>1627</v>
      </c>
      <c r="D27" s="77">
        <v>0</v>
      </c>
      <c r="E27" s="78">
        <v>0</v>
      </c>
      <c r="F27" s="78">
        <f t="shared" si="2"/>
        <v>0</v>
      </c>
      <c r="G27" s="87" t="s">
        <v>9</v>
      </c>
      <c r="H27" s="80">
        <f t="shared" si="1"/>
        <v>0</v>
      </c>
    </row>
    <row r="28" spans="1:222" s="102" customFormat="1" ht="15" customHeight="1" x14ac:dyDescent="0.25">
      <c r="A28" s="74"/>
      <c r="B28" s="76" t="s">
        <v>28</v>
      </c>
      <c r="C28" s="77">
        <v>3637</v>
      </c>
      <c r="D28" s="77">
        <v>220</v>
      </c>
      <c r="E28" s="78">
        <v>275</v>
      </c>
      <c r="F28" s="78">
        <f t="shared" si="2"/>
        <v>55</v>
      </c>
      <c r="G28" s="87">
        <f t="shared" si="0"/>
        <v>125</v>
      </c>
      <c r="H28" s="80">
        <f t="shared" si="1"/>
        <v>7.5611767940610388</v>
      </c>
    </row>
    <row r="29" spans="1:222" s="102" customFormat="1" ht="26.25" customHeight="1" x14ac:dyDescent="0.25">
      <c r="A29" s="88"/>
      <c r="B29" s="76" t="s">
        <v>75</v>
      </c>
      <c r="C29" s="77">
        <v>12054</v>
      </c>
      <c r="D29" s="77">
        <v>170</v>
      </c>
      <c r="E29" s="78">
        <v>0</v>
      </c>
      <c r="F29" s="78">
        <f t="shared" si="2"/>
        <v>-170</v>
      </c>
      <c r="G29" s="87">
        <f t="shared" si="0"/>
        <v>0</v>
      </c>
      <c r="H29" s="80">
        <f t="shared" si="1"/>
        <v>0</v>
      </c>
    </row>
    <row r="30" spans="1:222" s="100" customFormat="1" ht="15" customHeight="1" x14ac:dyDescent="0.25">
      <c r="A30" s="71">
        <v>17</v>
      </c>
      <c r="B30" s="66" t="s">
        <v>29</v>
      </c>
      <c r="C30" s="67">
        <v>1793</v>
      </c>
      <c r="D30" s="67">
        <v>149</v>
      </c>
      <c r="E30" s="68">
        <v>35</v>
      </c>
      <c r="F30" s="68">
        <f t="shared" si="2"/>
        <v>-114</v>
      </c>
      <c r="G30" s="69">
        <f t="shared" si="0"/>
        <v>23.48993288590604</v>
      </c>
      <c r="H30" s="70">
        <f t="shared" si="1"/>
        <v>1.9520356943669825</v>
      </c>
    </row>
    <row r="31" spans="1:222" s="100" customFormat="1" ht="26.25" x14ac:dyDescent="0.25">
      <c r="A31" s="71">
        <v>18</v>
      </c>
      <c r="B31" s="66" t="s">
        <v>30</v>
      </c>
      <c r="C31" s="67">
        <v>26267</v>
      </c>
      <c r="D31" s="67">
        <v>850</v>
      </c>
      <c r="E31" s="67">
        <v>3310</v>
      </c>
      <c r="F31" s="68">
        <f t="shared" si="2"/>
        <v>2460</v>
      </c>
      <c r="G31" s="69">
        <f t="shared" si="0"/>
        <v>389.41176470588232</v>
      </c>
      <c r="H31" s="70">
        <f t="shared" si="1"/>
        <v>12.601362926866411</v>
      </c>
    </row>
    <row r="32" spans="1:222" s="100" customFormat="1" ht="65.45" customHeight="1" x14ac:dyDescent="0.25">
      <c r="A32" s="71">
        <v>19</v>
      </c>
      <c r="B32" s="66" t="s">
        <v>31</v>
      </c>
      <c r="C32" s="67">
        <v>9872</v>
      </c>
      <c r="D32" s="67">
        <v>2930</v>
      </c>
      <c r="E32" s="68">
        <v>2952</v>
      </c>
      <c r="F32" s="68">
        <f t="shared" si="2"/>
        <v>22</v>
      </c>
      <c r="G32" s="69">
        <f t="shared" si="0"/>
        <v>100.75085324232083</v>
      </c>
      <c r="H32" s="70">
        <f t="shared" si="1"/>
        <v>29.902755267423014</v>
      </c>
    </row>
    <row r="33" spans="1:222" s="100" customFormat="1" ht="26.25" customHeight="1" x14ac:dyDescent="0.25">
      <c r="A33" s="71">
        <v>20</v>
      </c>
      <c r="B33" s="66" t="s">
        <v>32</v>
      </c>
      <c r="C33" s="67">
        <v>138473</v>
      </c>
      <c r="D33" s="67">
        <v>8473</v>
      </c>
      <c r="E33" s="68">
        <v>9788</v>
      </c>
      <c r="F33" s="68">
        <f t="shared" si="2"/>
        <v>1315</v>
      </c>
      <c r="G33" s="69">
        <f t="shared" si="0"/>
        <v>115.51988669892602</v>
      </c>
      <c r="H33" s="70">
        <f t="shared" si="1"/>
        <v>7.0685259942371435</v>
      </c>
    </row>
    <row r="34" spans="1:222" s="100" customFormat="1" ht="15" customHeight="1" x14ac:dyDescent="0.25">
      <c r="A34" s="74">
        <v>21</v>
      </c>
      <c r="B34" s="66" t="s">
        <v>33</v>
      </c>
      <c r="C34" s="67">
        <v>26789</v>
      </c>
      <c r="D34" s="67">
        <v>1157</v>
      </c>
      <c r="E34" s="68">
        <v>1472</v>
      </c>
      <c r="F34" s="68">
        <f t="shared" si="2"/>
        <v>315</v>
      </c>
      <c r="G34" s="69">
        <f t="shared" si="0"/>
        <v>127.22558340535868</v>
      </c>
      <c r="H34" s="70">
        <f t="shared" si="1"/>
        <v>5.4947926387696446</v>
      </c>
    </row>
    <row r="35" spans="1:222" s="100" customFormat="1" ht="23.45" hidden="1" customHeight="1" x14ac:dyDescent="0.25">
      <c r="A35" s="74"/>
      <c r="B35" s="76" t="s">
        <v>76</v>
      </c>
      <c r="C35" s="67"/>
      <c r="D35" s="86"/>
      <c r="E35" s="78"/>
      <c r="F35" s="68">
        <f t="shared" si="2"/>
        <v>0</v>
      </c>
      <c r="G35" s="69" t="e">
        <f t="shared" si="0"/>
        <v>#DIV/0!</v>
      </c>
      <c r="H35" s="70" t="e">
        <f t="shared" si="1"/>
        <v>#DIV/0!</v>
      </c>
    </row>
    <row r="36" spans="1:222" s="100" customFormat="1" ht="15" customHeight="1" x14ac:dyDescent="0.25">
      <c r="A36" s="71">
        <v>22</v>
      </c>
      <c r="B36" s="66" t="s">
        <v>34</v>
      </c>
      <c r="C36" s="67">
        <v>1365</v>
      </c>
      <c r="D36" s="67">
        <v>0</v>
      </c>
      <c r="E36" s="68">
        <v>762</v>
      </c>
      <c r="F36" s="68">
        <f t="shared" si="2"/>
        <v>762</v>
      </c>
      <c r="G36" s="72" t="s">
        <v>9</v>
      </c>
      <c r="H36" s="70">
        <f t="shared" si="1"/>
        <v>55.824175824175825</v>
      </c>
    </row>
    <row r="37" spans="1:222" s="12" customFormat="1" ht="15.75" x14ac:dyDescent="0.25">
      <c r="A37" s="89" t="s">
        <v>35</v>
      </c>
      <c r="B37" s="90"/>
      <c r="C37" s="82">
        <f>C5+C19</f>
        <v>6671074</v>
      </c>
      <c r="D37" s="82">
        <f>D5+D19</f>
        <v>281247</v>
      </c>
      <c r="E37" s="82">
        <f>E5+E19</f>
        <v>285313</v>
      </c>
      <c r="F37" s="62">
        <f t="shared" si="2"/>
        <v>4066</v>
      </c>
      <c r="G37" s="63">
        <f t="shared" si="0"/>
        <v>101.44570430973485</v>
      </c>
      <c r="H37" s="64">
        <f t="shared" si="1"/>
        <v>4.2768675628541963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99"/>
      <c r="FT37" s="99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99"/>
      <c r="GW37" s="99"/>
      <c r="GX37" s="99"/>
      <c r="GY37" s="99"/>
      <c r="GZ37" s="99"/>
      <c r="HA37" s="99"/>
      <c r="HB37" s="99"/>
      <c r="HC37" s="99"/>
      <c r="HD37" s="99"/>
      <c r="HE37" s="99"/>
      <c r="HF37" s="99"/>
      <c r="HG37" s="99"/>
      <c r="HH37" s="99"/>
      <c r="HI37" s="99"/>
      <c r="HJ37" s="99"/>
      <c r="HK37" s="99"/>
      <c r="HL37" s="99"/>
      <c r="HM37" s="99"/>
      <c r="HN37" s="99"/>
    </row>
    <row r="38" spans="1:222" s="99" customFormat="1" ht="15.75" x14ac:dyDescent="0.25">
      <c r="A38" s="74">
        <v>23</v>
      </c>
      <c r="B38" s="91" t="s">
        <v>36</v>
      </c>
      <c r="C38" s="82">
        <f>C39+C40+C41+C42</f>
        <v>10235562</v>
      </c>
      <c r="D38" s="82">
        <f>D39+D40+D41+D42</f>
        <v>426492</v>
      </c>
      <c r="E38" s="82">
        <f t="shared" ref="E38" si="5">E39+E40+E41+E42</f>
        <v>294116</v>
      </c>
      <c r="F38" s="62">
        <f t="shared" si="2"/>
        <v>-132376</v>
      </c>
      <c r="G38" s="63">
        <f t="shared" si="0"/>
        <v>68.961668683117153</v>
      </c>
      <c r="H38" s="64">
        <f t="shared" si="1"/>
        <v>2.8734719207406489</v>
      </c>
    </row>
    <row r="39" spans="1:222" s="100" customFormat="1" ht="24.75" customHeight="1" x14ac:dyDescent="0.25">
      <c r="A39" s="74"/>
      <c r="B39" s="66" t="s">
        <v>37</v>
      </c>
      <c r="C39" s="67">
        <v>10235603</v>
      </c>
      <c r="D39" s="67">
        <v>426533</v>
      </c>
      <c r="E39" s="67">
        <v>321301</v>
      </c>
      <c r="F39" s="68">
        <f t="shared" si="2"/>
        <v>-105232</v>
      </c>
      <c r="G39" s="69">
        <f t="shared" si="0"/>
        <v>75.328520888184499</v>
      </c>
      <c r="H39" s="70">
        <f t="shared" si="1"/>
        <v>3.1390529703037524</v>
      </c>
    </row>
    <row r="40" spans="1:222" s="100" customFormat="1" ht="15" customHeight="1" x14ac:dyDescent="0.25">
      <c r="A40" s="74"/>
      <c r="B40" s="92" t="s">
        <v>77</v>
      </c>
      <c r="C40" s="67">
        <v>0</v>
      </c>
      <c r="D40" s="67">
        <v>0</v>
      </c>
      <c r="E40" s="68">
        <v>0</v>
      </c>
      <c r="F40" s="68">
        <f t="shared" si="2"/>
        <v>0</v>
      </c>
      <c r="G40" s="72" t="s">
        <v>9</v>
      </c>
      <c r="H40" s="73" t="s">
        <v>9</v>
      </c>
    </row>
    <row r="41" spans="1:222" s="100" customFormat="1" ht="38.450000000000003" customHeight="1" x14ac:dyDescent="0.25">
      <c r="A41" s="74"/>
      <c r="B41" s="92" t="s">
        <v>38</v>
      </c>
      <c r="C41" s="67">
        <v>0</v>
      </c>
      <c r="D41" s="67">
        <v>0</v>
      </c>
      <c r="E41" s="68">
        <v>0</v>
      </c>
      <c r="F41" s="68">
        <f t="shared" si="2"/>
        <v>0</v>
      </c>
      <c r="G41" s="72" t="s">
        <v>9</v>
      </c>
      <c r="H41" s="73" t="s">
        <v>9</v>
      </c>
    </row>
    <row r="42" spans="1:222" s="100" customFormat="1" ht="27" customHeight="1" x14ac:dyDescent="0.25">
      <c r="A42" s="93"/>
      <c r="B42" s="66" t="s">
        <v>39</v>
      </c>
      <c r="C42" s="67">
        <v>-41</v>
      </c>
      <c r="D42" s="68">
        <v>-41</v>
      </c>
      <c r="E42" s="68">
        <v>-27185</v>
      </c>
      <c r="F42" s="68">
        <f t="shared" si="2"/>
        <v>-27144</v>
      </c>
      <c r="G42" s="69">
        <f t="shared" si="0"/>
        <v>66304.878048780491</v>
      </c>
      <c r="H42" s="73">
        <f t="shared" si="1"/>
        <v>66304.878048780491</v>
      </c>
    </row>
    <row r="43" spans="1:222" s="99" customFormat="1" ht="16.5" thickBot="1" x14ac:dyDescent="0.3">
      <c r="A43" s="94" t="s">
        <v>40</v>
      </c>
      <c r="B43" s="95"/>
      <c r="C43" s="96">
        <f>C37+C38</f>
        <v>16906636</v>
      </c>
      <c r="D43" s="96">
        <f>D37+D38</f>
        <v>707739</v>
      </c>
      <c r="E43" s="96">
        <f>E37+E38</f>
        <v>579429</v>
      </c>
      <c r="F43" s="96">
        <f t="shared" si="2"/>
        <v>-128310</v>
      </c>
      <c r="G43" s="97">
        <f t="shared" si="0"/>
        <v>81.870435287584826</v>
      </c>
      <c r="H43" s="98">
        <f t="shared" si="1"/>
        <v>3.42722821973573</v>
      </c>
    </row>
    <row r="44" spans="1:222" s="12" customFormat="1" ht="14.25" x14ac:dyDescent="0.2">
      <c r="A44" s="14"/>
      <c r="B44" s="14"/>
      <c r="C44" s="15"/>
      <c r="D44" s="15"/>
      <c r="E44" s="16"/>
      <c r="F44" s="16"/>
      <c r="G44" s="17"/>
      <c r="H44" s="17"/>
    </row>
    <row r="45" spans="1:222" s="12" customFormat="1" ht="14.25" x14ac:dyDescent="0.2">
      <c r="A45" s="52" t="s">
        <v>41</v>
      </c>
      <c r="B45" s="52"/>
      <c r="C45" s="52"/>
      <c r="D45" s="52"/>
      <c r="E45" s="52"/>
      <c r="F45" s="52"/>
      <c r="G45" s="52"/>
      <c r="H45" s="52"/>
    </row>
    <row r="46" spans="1:222" s="12" customFormat="1" ht="75.75" thickBot="1" x14ac:dyDescent="0.25">
      <c r="A46" s="6" t="s">
        <v>42</v>
      </c>
      <c r="B46" s="7" t="s">
        <v>43</v>
      </c>
      <c r="C46" s="8" t="s">
        <v>68</v>
      </c>
      <c r="D46" s="8" t="s">
        <v>69</v>
      </c>
      <c r="E46" s="9" t="s">
        <v>70</v>
      </c>
      <c r="F46" s="10" t="s">
        <v>3</v>
      </c>
      <c r="G46" s="10" t="s">
        <v>71</v>
      </c>
      <c r="H46" s="11" t="s">
        <v>72</v>
      </c>
    </row>
    <row r="47" spans="1:222" s="12" customFormat="1" ht="15" x14ac:dyDescent="0.25">
      <c r="A47" s="18" t="s">
        <v>44</v>
      </c>
      <c r="B47" s="19" t="s">
        <v>45</v>
      </c>
      <c r="C47" s="49">
        <v>1300819</v>
      </c>
      <c r="D47" s="49">
        <f>57038-10991</f>
        <v>46047</v>
      </c>
      <c r="E47" s="49">
        <v>46047</v>
      </c>
      <c r="F47" s="32">
        <f t="shared" ref="F47:F56" si="6">D47-E47</f>
        <v>0</v>
      </c>
      <c r="G47" s="33">
        <f t="shared" ref="G47:G57" si="7">E47/D47*100</f>
        <v>100</v>
      </c>
      <c r="H47" s="34">
        <f t="shared" ref="H47:H57" si="8">E47/C47*100</f>
        <v>3.5398468195805872</v>
      </c>
      <c r="K47" s="42">
        <v>1334200622.21</v>
      </c>
      <c r="L47" s="45">
        <v>965006899.00999987</v>
      </c>
      <c r="M47" s="45">
        <v>959015811.25999999</v>
      </c>
    </row>
    <row r="48" spans="1:222" s="12" customFormat="1" ht="30" x14ac:dyDescent="0.25">
      <c r="A48" s="18" t="s">
        <v>46</v>
      </c>
      <c r="B48" s="19" t="s">
        <v>47</v>
      </c>
      <c r="C48" s="49">
        <v>135686</v>
      </c>
      <c r="D48" s="49">
        <v>5761</v>
      </c>
      <c r="E48" s="49">
        <v>5761</v>
      </c>
      <c r="F48" s="32">
        <f t="shared" si="6"/>
        <v>0</v>
      </c>
      <c r="G48" s="35">
        <f t="shared" si="7"/>
        <v>100</v>
      </c>
      <c r="H48" s="36">
        <f t="shared" si="8"/>
        <v>4.2458322892560769</v>
      </c>
      <c r="K48" s="41">
        <v>158656960.30000001</v>
      </c>
      <c r="L48" s="44">
        <v>107858275.06</v>
      </c>
      <c r="M48" s="44">
        <v>107858275.06</v>
      </c>
    </row>
    <row r="49" spans="1:15" s="12" customFormat="1" ht="15" x14ac:dyDescent="0.25">
      <c r="A49" s="18" t="s">
        <v>48</v>
      </c>
      <c r="B49" s="19" t="s">
        <v>49</v>
      </c>
      <c r="C49" s="49">
        <v>1484265</v>
      </c>
      <c r="D49" s="49">
        <f>73289-1100</f>
        <v>72189</v>
      </c>
      <c r="E49" s="49">
        <v>71892</v>
      </c>
      <c r="F49" s="32">
        <f t="shared" si="6"/>
        <v>297</v>
      </c>
      <c r="G49" s="33">
        <f t="shared" si="7"/>
        <v>99.588579977558908</v>
      </c>
      <c r="H49" s="34">
        <f t="shared" si="8"/>
        <v>4.8436094632696989</v>
      </c>
      <c r="K49" s="41">
        <v>2322139935.7199998</v>
      </c>
      <c r="L49" s="44">
        <v>1374090530.2700002</v>
      </c>
      <c r="M49" s="44">
        <v>1373958988.4000001</v>
      </c>
    </row>
    <row r="50" spans="1:15" s="12" customFormat="1" ht="15.75" thickBot="1" x14ac:dyDescent="0.3">
      <c r="A50" s="18" t="s">
        <v>50</v>
      </c>
      <c r="B50" s="19" t="s">
        <v>51</v>
      </c>
      <c r="C50" s="49">
        <v>729650</v>
      </c>
      <c r="D50" s="49">
        <f>52399-15200</f>
        <v>37199</v>
      </c>
      <c r="E50" s="49">
        <v>36873</v>
      </c>
      <c r="F50" s="32">
        <f t="shared" si="6"/>
        <v>326</v>
      </c>
      <c r="G50" s="33">
        <f t="shared" si="7"/>
        <v>99.123632355708494</v>
      </c>
      <c r="H50" s="34">
        <f t="shared" si="8"/>
        <v>5.0535188103885424</v>
      </c>
      <c r="K50" s="41">
        <v>1103783325.9300001</v>
      </c>
      <c r="L50" s="44">
        <v>739735593.69000006</v>
      </c>
      <c r="M50" s="44">
        <v>739735593.69000006</v>
      </c>
    </row>
    <row r="51" spans="1:15" s="12" customFormat="1" ht="15" x14ac:dyDescent="0.25">
      <c r="A51" s="18" t="s">
        <v>52</v>
      </c>
      <c r="B51" s="19" t="s">
        <v>53</v>
      </c>
      <c r="C51" s="49">
        <v>10190971</v>
      </c>
      <c r="D51" s="49">
        <f>375868-95000</f>
        <v>280868</v>
      </c>
      <c r="E51" s="49">
        <v>280740</v>
      </c>
      <c r="F51" s="32">
        <f t="shared" si="6"/>
        <v>128</v>
      </c>
      <c r="G51" s="33">
        <f t="shared" si="7"/>
        <v>99.954426990614806</v>
      </c>
      <c r="H51" s="34">
        <f t="shared" si="8"/>
        <v>2.7547914717841899</v>
      </c>
      <c r="K51" s="41">
        <v>10692040337.33</v>
      </c>
      <c r="L51" s="44">
        <f>9149227052.66-O51</f>
        <v>8698822341.2999992</v>
      </c>
      <c r="M51" s="44">
        <v>8473501672.1599998</v>
      </c>
      <c r="O51" s="47">
        <v>450404711.36000001</v>
      </c>
    </row>
    <row r="52" spans="1:15" s="12" customFormat="1" ht="15" x14ac:dyDescent="0.25">
      <c r="A52" s="18" t="s">
        <v>54</v>
      </c>
      <c r="B52" s="19" t="s">
        <v>55</v>
      </c>
      <c r="C52" s="49">
        <v>630741</v>
      </c>
      <c r="D52" s="49">
        <v>15513</v>
      </c>
      <c r="E52" s="49">
        <v>15425</v>
      </c>
      <c r="F52" s="32">
        <f t="shared" si="6"/>
        <v>88</v>
      </c>
      <c r="G52" s="35">
        <f t="shared" si="7"/>
        <v>99.43273383613743</v>
      </c>
      <c r="H52" s="36">
        <f t="shared" si="8"/>
        <v>2.4455362819287156</v>
      </c>
      <c r="K52" s="41">
        <v>623291829.36000001</v>
      </c>
      <c r="L52" s="44">
        <v>397568026.28999996</v>
      </c>
      <c r="M52" s="44">
        <v>397412326.29000002</v>
      </c>
    </row>
    <row r="53" spans="1:15" s="12" customFormat="1" ht="15" x14ac:dyDescent="0.25">
      <c r="A53" s="18" t="s">
        <v>56</v>
      </c>
      <c r="B53" s="19" t="s">
        <v>57</v>
      </c>
      <c r="C53" s="49">
        <v>2372547</v>
      </c>
      <c r="D53" s="49">
        <f>176830-4100</f>
        <v>172730</v>
      </c>
      <c r="E53" s="49">
        <v>172576</v>
      </c>
      <c r="F53" s="32">
        <f t="shared" si="6"/>
        <v>154</v>
      </c>
      <c r="G53" s="33">
        <f t="shared" si="7"/>
        <v>99.910843512997161</v>
      </c>
      <c r="H53" s="34">
        <f t="shared" si="8"/>
        <v>7.273870654617169</v>
      </c>
      <c r="K53" s="41">
        <v>3080845802.21</v>
      </c>
      <c r="L53" s="44">
        <v>2693428597.73</v>
      </c>
      <c r="M53" s="44">
        <v>2692467431.2199998</v>
      </c>
    </row>
    <row r="54" spans="1:15" s="12" customFormat="1" ht="15" x14ac:dyDescent="0.25">
      <c r="A54" s="18" t="s">
        <v>58</v>
      </c>
      <c r="B54" s="20" t="s">
        <v>59</v>
      </c>
      <c r="C54" s="49">
        <v>245512</v>
      </c>
      <c r="D54" s="49">
        <v>7815</v>
      </c>
      <c r="E54" s="49">
        <v>7815</v>
      </c>
      <c r="F54" s="32">
        <f t="shared" si="6"/>
        <v>0</v>
      </c>
      <c r="G54" s="33">
        <f t="shared" si="7"/>
        <v>100</v>
      </c>
      <c r="H54" s="34">
        <f t="shared" si="8"/>
        <v>3.1831437974518559</v>
      </c>
      <c r="K54" s="41">
        <v>287949544.82999998</v>
      </c>
      <c r="L54" s="44">
        <v>203952874.59</v>
      </c>
      <c r="M54" s="44">
        <v>203952874.59</v>
      </c>
    </row>
    <row r="55" spans="1:15" s="12" customFormat="1" ht="15" x14ac:dyDescent="0.25">
      <c r="A55" s="18" t="s">
        <v>60</v>
      </c>
      <c r="B55" s="20" t="s">
        <v>61</v>
      </c>
      <c r="C55" s="49">
        <v>22851</v>
      </c>
      <c r="D55" s="49">
        <v>255</v>
      </c>
      <c r="E55" s="49">
        <v>255</v>
      </c>
      <c r="F55" s="32">
        <f t="shared" si="6"/>
        <v>0</v>
      </c>
      <c r="G55" s="33">
        <f t="shared" si="7"/>
        <v>100</v>
      </c>
      <c r="H55" s="34">
        <f t="shared" si="8"/>
        <v>1.1159249048181699</v>
      </c>
      <c r="K55" s="41">
        <v>23298000</v>
      </c>
      <c r="L55" s="44">
        <v>21259878.109999999</v>
      </c>
      <c r="M55" s="44">
        <v>21259878.109999999</v>
      </c>
    </row>
    <row r="56" spans="1:15" s="12" customFormat="1" ht="15.75" thickBot="1" x14ac:dyDescent="0.3">
      <c r="A56" s="18" t="s">
        <v>62</v>
      </c>
      <c r="B56" s="20" t="s">
        <v>63</v>
      </c>
      <c r="C56" s="49">
        <v>346400</v>
      </c>
      <c r="D56" s="49">
        <v>20987</v>
      </c>
      <c r="E56" s="49">
        <v>20987</v>
      </c>
      <c r="F56" s="32">
        <f t="shared" si="6"/>
        <v>0</v>
      </c>
      <c r="G56" s="35">
        <f t="shared" si="7"/>
        <v>100</v>
      </c>
      <c r="H56" s="36">
        <f t="shared" si="8"/>
        <v>6.0586027713625867</v>
      </c>
      <c r="K56" s="40">
        <v>52150076.579999998</v>
      </c>
      <c r="L56" s="43">
        <v>34101011.380000003</v>
      </c>
      <c r="M56" s="43">
        <v>34101011.380000003</v>
      </c>
    </row>
    <row r="57" spans="1:15" s="12" customFormat="1" ht="15" x14ac:dyDescent="0.25">
      <c r="A57" s="21"/>
      <c r="B57" s="13" t="s">
        <v>64</v>
      </c>
      <c r="C57" s="30">
        <v>17459442</v>
      </c>
      <c r="D57" s="30">
        <f>SUM(D47:D56)</f>
        <v>659364</v>
      </c>
      <c r="E57" s="30">
        <f>SUM(E47:E56)</f>
        <v>658371</v>
      </c>
      <c r="F57" s="30">
        <f>SUM(F47:F56)</f>
        <v>993</v>
      </c>
      <c r="G57" s="37">
        <f t="shared" si="7"/>
        <v>99.849400331228281</v>
      </c>
      <c r="H57" s="38">
        <f t="shared" si="8"/>
        <v>3.7708593436147617</v>
      </c>
      <c r="K57" s="46">
        <f>SUM(K47:K56)</f>
        <v>19678356434.470005</v>
      </c>
      <c r="L57" s="46">
        <f t="shared" ref="L57:M57" si="9">SUM(L47:L56)</f>
        <v>15235824027.429998</v>
      </c>
      <c r="M57" s="46">
        <f t="shared" si="9"/>
        <v>15003263862.16</v>
      </c>
    </row>
    <row r="58" spans="1:15" s="12" customFormat="1" ht="15.75" thickBot="1" x14ac:dyDescent="0.3">
      <c r="A58" s="22"/>
      <c r="B58" s="23" t="s">
        <v>65</v>
      </c>
      <c r="C58" s="31">
        <f>C43-C57</f>
        <v>-552806</v>
      </c>
      <c r="D58" s="31">
        <f t="shared" ref="D58:E58" si="10">D43-D57</f>
        <v>48375</v>
      </c>
      <c r="E58" s="31">
        <f t="shared" si="10"/>
        <v>-78942</v>
      </c>
      <c r="F58" s="31"/>
      <c r="G58" s="31"/>
      <c r="H58" s="39"/>
      <c r="I58" s="24"/>
    </row>
    <row r="59" spans="1:15" ht="14.25" customHeight="1" x14ac:dyDescent="0.2">
      <c r="A59" s="55"/>
      <c r="B59" s="51"/>
      <c r="C59" s="25"/>
      <c r="L59" s="48">
        <f>D58-C58</f>
        <v>601181</v>
      </c>
    </row>
    <row r="60" spans="1:15" ht="48.6" customHeight="1" x14ac:dyDescent="0.25">
      <c r="A60" s="57" t="s">
        <v>66</v>
      </c>
      <c r="B60" s="58"/>
      <c r="C60" s="26"/>
      <c r="D60" s="27"/>
      <c r="E60" s="28"/>
      <c r="F60" s="50" t="s">
        <v>67</v>
      </c>
      <c r="G60" s="50"/>
      <c r="H60" s="59"/>
    </row>
    <row r="61" spans="1:15" x14ac:dyDescent="0.2">
      <c r="A61" s="55"/>
      <c r="B61" s="51"/>
      <c r="C61" s="25"/>
    </row>
    <row r="62" spans="1:15" x14ac:dyDescent="0.2">
      <c r="A62" s="55"/>
      <c r="B62" s="51"/>
      <c r="C62" s="25"/>
    </row>
    <row r="63" spans="1:15" x14ac:dyDescent="0.2">
      <c r="A63" s="55"/>
      <c r="B63" s="51"/>
      <c r="C63" s="25"/>
      <c r="E63" s="56"/>
      <c r="F63" s="56"/>
      <c r="G63" s="29"/>
    </row>
  </sheetData>
  <mergeCells count="19">
    <mergeCell ref="A24:A25"/>
    <mergeCell ref="A13:A15"/>
    <mergeCell ref="A16:A17"/>
    <mergeCell ref="A26:A28"/>
    <mergeCell ref="A34:A35"/>
    <mergeCell ref="A63:B63"/>
    <mergeCell ref="E63:F63"/>
    <mergeCell ref="A59:B59"/>
    <mergeCell ref="A60:B60"/>
    <mergeCell ref="F60:H60"/>
    <mergeCell ref="A61:B61"/>
    <mergeCell ref="A62:B62"/>
    <mergeCell ref="A45:H45"/>
    <mergeCell ref="A37:B37"/>
    <mergeCell ref="A38:A42"/>
    <mergeCell ref="A43:B43"/>
    <mergeCell ref="F1:H1"/>
    <mergeCell ref="A2:H2"/>
    <mergeCell ref="G3:H3"/>
  </mergeCells>
  <pageMargins left="0.78740157480314965" right="0" top="0.78740157480314965" bottom="0" header="0.15748031496062992" footer="0.19685039370078741"/>
  <pageSetup paperSize="9" scale="67" fitToHeight="0" orientation="portrait" r:id="rId1"/>
  <headerFooter differentFirst="1">
    <oddHeader>&amp;C&amp;P</oddHead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revision>2</cp:revision>
  <cp:lastPrinted>2024-02-05T07:22:15Z</cp:lastPrinted>
  <dcterms:created xsi:type="dcterms:W3CDTF">2002-11-26T08:28:37Z</dcterms:created>
  <dcterms:modified xsi:type="dcterms:W3CDTF">2024-02-05T07:34:25Z</dcterms:modified>
</cp:coreProperties>
</file>